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2" activeTab="10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F60" s="1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F22" s="1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2" i="73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7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1" i="62"/>
  <c r="I60" i="69" l="1"/>
  <c r="I37"/>
  <c r="F22"/>
  <c r="F60" i="71"/>
  <c r="I60"/>
  <c r="F37"/>
  <c r="I37"/>
  <c r="F7"/>
  <c r="I7"/>
  <c r="I60" i="70"/>
  <c r="F60"/>
  <c r="F37"/>
  <c r="F22"/>
  <c r="I22"/>
  <c r="I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<sst xmlns="http://schemas.openxmlformats.org/spreadsheetml/2006/main" count="2460" uniqueCount="692">
  <si>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</si>
  <si>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</si>
  <si>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</si>
  <si>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</si>
  <si>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</si>
  <si>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</si>
  <si>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</si>
  <si>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</si>
  <si>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</si>
  <si>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</si>
  <si>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</si>
  <si>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</si>
  <si>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</si>
  <si>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</si>
  <si>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</si>
  <si>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</si>
  <si>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</si>
  <si>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</si>
  <si>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</si>
  <si>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</si>
  <si>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</si>
  <si>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</si>
  <si>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</si>
  <si>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</si>
  <si>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</si>
  <si>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</si>
  <si>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</si>
  <si>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</si>
  <si>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</si>
  <si>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</si>
  <si>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</si>
  <si>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</si>
  <si>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</si>
  <si>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</si>
  <si>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</si>
  <si>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</si>
  <si>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</si>
  <si>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</si>
  <si>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</si>
  <si>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</si>
  <si>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</si>
  <si>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</si>
  <si>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</si>
  <si>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</si>
  <si>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</si>
  <si>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</si>
  <si>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</si>
  <si>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</si>
  <si>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</si>
  <si>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</si>
  <si>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</si>
  <si>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</si>
  <si>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</si>
  <si>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</si>
  <si>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</si>
  <si>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</si>
  <si>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</si>
  <si>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</si>
  <si>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</si>
  <si>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</si>
  <si>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</si>
  <si>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</si>
  <si>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</si>
  <si>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</si>
  <si>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ФГБУ "ФЦССХ" МИНЗДРАВА РОССИИ (Г.АСТРАХАНЬ)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</si>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</sst>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  <c r="AH5" s="218" t="s">
        <v>47</v>
      </c>
    </row>
    <row r="6" spans="1:38" s="56" customFormat="1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  <c r="AH6" s="219"/>
    </row>
    <row r="7" spans="1:38" s="56" customFormat="1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  <c r="AH7" s="219"/>
    </row>
    <row r="8" spans="1:38" s="56" customFormat="1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  <c r="AH8" s="22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</v>
      </c>
      <c r="H10" s="76">
        <v>0</v>
      </c>
      <c r="I10" s="76">
        <v>5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5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</v>
      </c>
      <c r="AB10" s="38">
        <f t="shared" ref="AB10:AB50" si="12">H10+R10</f>
        <v>0</v>
      </c>
      <c r="AC10" s="38">
        <f t="shared" ref="AC10:AC50" si="13">I10+S10</f>
        <v>5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5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1700</v>
      </c>
      <c r="H20" s="76">
        <v>15</v>
      </c>
      <c r="I20" s="76">
        <v>1685</v>
      </c>
      <c r="J20" s="76">
        <v>200</v>
      </c>
      <c r="K20" s="41">
        <v>3.1</v>
      </c>
      <c r="L20" s="44">
        <f t="shared" si="2"/>
        <v>620</v>
      </c>
      <c r="M20" s="45">
        <f t="shared" si="3"/>
        <v>2320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1700</v>
      </c>
      <c r="AB20" s="44">
        <f t="shared" si="12"/>
        <v>15</v>
      </c>
      <c r="AC20" s="44">
        <f t="shared" si="13"/>
        <v>1685</v>
      </c>
      <c r="AD20" s="44">
        <f t="shared" si="14"/>
        <v>200</v>
      </c>
      <c r="AE20" s="44">
        <f t="shared" si="15"/>
        <v>620</v>
      </c>
      <c r="AF20" s="44">
        <f t="shared" si="16"/>
        <v>2320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390</v>
      </c>
      <c r="R21" s="76">
        <v>10</v>
      </c>
      <c r="S21" s="76">
        <v>380</v>
      </c>
      <c r="T21" s="76">
        <v>10</v>
      </c>
      <c r="U21" s="41">
        <v>3.1</v>
      </c>
      <c r="V21" s="44">
        <f t="shared" si="6"/>
        <v>31</v>
      </c>
      <c r="W21" s="85">
        <f t="shared" si="7"/>
        <v>421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390</v>
      </c>
      <c r="AB21" s="44">
        <f t="shared" si="12"/>
        <v>10</v>
      </c>
      <c r="AC21" s="44">
        <f t="shared" si="13"/>
        <v>380</v>
      </c>
      <c r="AD21" s="44">
        <f t="shared" si="14"/>
        <v>10</v>
      </c>
      <c r="AE21" s="44">
        <f t="shared" si="15"/>
        <v>31</v>
      </c>
      <c r="AF21" s="44">
        <f t="shared" si="16"/>
        <v>421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270</v>
      </c>
      <c r="H23" s="76">
        <v>0</v>
      </c>
      <c r="I23" s="76">
        <v>270</v>
      </c>
      <c r="J23" s="76">
        <v>15</v>
      </c>
      <c r="K23" s="41">
        <v>2.9</v>
      </c>
      <c r="L23" s="44">
        <f t="shared" si="2"/>
        <v>44</v>
      </c>
      <c r="M23" s="45">
        <f t="shared" si="3"/>
        <v>314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270</v>
      </c>
      <c r="AB23" s="44">
        <f t="shared" si="12"/>
        <v>0</v>
      </c>
      <c r="AC23" s="44">
        <f t="shared" si="13"/>
        <v>270</v>
      </c>
      <c r="AD23" s="44">
        <f t="shared" si="14"/>
        <v>15</v>
      </c>
      <c r="AE23" s="44">
        <f t="shared" si="15"/>
        <v>44</v>
      </c>
      <c r="AF23" s="44">
        <f t="shared" si="16"/>
        <v>314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10</v>
      </c>
      <c r="R31" s="76">
        <v>0</v>
      </c>
      <c r="S31" s="94">
        <v>10</v>
      </c>
      <c r="T31" s="94">
        <v>3</v>
      </c>
      <c r="U31" s="41">
        <v>2.8</v>
      </c>
      <c r="V31" s="44">
        <f t="shared" si="6"/>
        <v>8</v>
      </c>
      <c r="W31" s="85">
        <f t="shared" si="7"/>
        <v>18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10</v>
      </c>
      <c r="AB31" s="44">
        <f t="shared" si="12"/>
        <v>0</v>
      </c>
      <c r="AC31" s="44">
        <f t="shared" si="13"/>
        <v>10</v>
      </c>
      <c r="AD31" s="44">
        <f t="shared" si="14"/>
        <v>3</v>
      </c>
      <c r="AE31" s="44">
        <f t="shared" si="15"/>
        <v>8</v>
      </c>
      <c r="AF31" s="44">
        <f t="shared" si="16"/>
        <v>18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1070</v>
      </c>
      <c r="H34" s="76">
        <v>0</v>
      </c>
      <c r="I34" s="76">
        <v>1070</v>
      </c>
      <c r="J34" s="76">
        <v>25</v>
      </c>
      <c r="K34" s="41">
        <v>2.1</v>
      </c>
      <c r="L34" s="44">
        <f t="shared" si="2"/>
        <v>53</v>
      </c>
      <c r="M34" s="45">
        <f t="shared" si="3"/>
        <v>1123</v>
      </c>
      <c r="N34" s="82">
        <v>0</v>
      </c>
      <c r="O34" s="77">
        <v>0</v>
      </c>
      <c r="P34" s="3">
        <f t="shared" si="4"/>
        <v>0</v>
      </c>
      <c r="Q34" s="38">
        <f t="shared" si="5"/>
        <v>100</v>
      </c>
      <c r="R34" s="76">
        <v>0</v>
      </c>
      <c r="S34" s="76">
        <v>100</v>
      </c>
      <c r="T34" s="76">
        <v>0</v>
      </c>
      <c r="U34" s="41">
        <v>2.1</v>
      </c>
      <c r="V34" s="44">
        <f t="shared" si="6"/>
        <v>0</v>
      </c>
      <c r="W34" s="85">
        <f t="shared" si="7"/>
        <v>100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1170</v>
      </c>
      <c r="AB34" s="44">
        <f t="shared" si="12"/>
        <v>0</v>
      </c>
      <c r="AC34" s="44">
        <f t="shared" si="13"/>
        <v>1170</v>
      </c>
      <c r="AD34" s="44">
        <f t="shared" si="14"/>
        <v>25</v>
      </c>
      <c r="AE34" s="44">
        <f t="shared" si="15"/>
        <v>53</v>
      </c>
      <c r="AF34" s="44">
        <f t="shared" si="16"/>
        <v>1223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15</v>
      </c>
      <c r="H40" s="76">
        <v>0</v>
      </c>
      <c r="I40" s="76">
        <v>15</v>
      </c>
      <c r="J40" s="76">
        <v>0</v>
      </c>
      <c r="K40" s="41">
        <v>2.6</v>
      </c>
      <c r="L40" s="44">
        <f t="shared" si="2"/>
        <v>0</v>
      </c>
      <c r="M40" s="45">
        <f t="shared" si="3"/>
        <v>15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15</v>
      </c>
      <c r="AB40" s="44">
        <f t="shared" si="12"/>
        <v>0</v>
      </c>
      <c r="AC40" s="44">
        <f t="shared" si="13"/>
        <v>15</v>
      </c>
      <c r="AD40" s="44">
        <f t="shared" si="14"/>
        <v>0</v>
      </c>
      <c r="AE40" s="44">
        <f t="shared" si="15"/>
        <v>0</v>
      </c>
      <c r="AF40" s="44">
        <f t="shared" si="16"/>
        <v>15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45</v>
      </c>
      <c r="H45" s="76">
        <v>0</v>
      </c>
      <c r="I45" s="76">
        <v>45</v>
      </c>
      <c r="J45" s="76">
        <v>2</v>
      </c>
      <c r="K45" s="41">
        <v>2.5</v>
      </c>
      <c r="L45" s="44">
        <f t="shared" si="2"/>
        <v>5</v>
      </c>
      <c r="M45" s="45">
        <f t="shared" si="3"/>
        <v>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45</v>
      </c>
      <c r="AB45" s="44">
        <f t="shared" si="12"/>
        <v>0</v>
      </c>
      <c r="AC45" s="44">
        <f t="shared" si="13"/>
        <v>45</v>
      </c>
      <c r="AD45" s="44">
        <f t="shared" si="14"/>
        <v>2</v>
      </c>
      <c r="AE45" s="44">
        <f t="shared" si="15"/>
        <v>5</v>
      </c>
      <c r="AF45" s="44">
        <f t="shared" si="16"/>
        <v>50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3105</v>
      </c>
      <c r="H51" s="91">
        <f t="shared" si="18"/>
        <v>15</v>
      </c>
      <c r="I51" s="91">
        <f t="shared" si="18"/>
        <v>3090</v>
      </c>
      <c r="J51" s="91">
        <f t="shared" si="18"/>
        <v>242</v>
      </c>
      <c r="K51" s="49">
        <f>ROUND(L51/J51,0)</f>
        <v>3</v>
      </c>
      <c r="L51" s="91">
        <f t="shared" ref="L51:Q51" si="19">SUM(L10:L50)</f>
        <v>722</v>
      </c>
      <c r="M51" s="91">
        <f t="shared" si="19"/>
        <v>3827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500</v>
      </c>
      <c r="R51" s="91">
        <f t="shared" ref="R51" si="20">SUM(R10:R50)</f>
        <v>10</v>
      </c>
      <c r="S51" s="91">
        <f t="shared" ref="S51:AH51" si="21">SUM(S10:S50)</f>
        <v>490</v>
      </c>
      <c r="T51" s="91">
        <f t="shared" si="21"/>
        <v>13</v>
      </c>
      <c r="U51" s="49">
        <f t="shared" si="21"/>
        <v>102.6</v>
      </c>
      <c r="V51" s="91">
        <f t="shared" si="21"/>
        <v>39</v>
      </c>
      <c r="W51" s="91">
        <f t="shared" si="21"/>
        <v>539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3605</v>
      </c>
      <c r="AB51" s="91">
        <f t="shared" si="21"/>
        <v>25</v>
      </c>
      <c r="AC51" s="91">
        <f t="shared" si="21"/>
        <v>3580</v>
      </c>
      <c r="AD51" s="91">
        <f t="shared" si="21"/>
        <v>255</v>
      </c>
      <c r="AE51" s="91">
        <f t="shared" si="21"/>
        <v>761</v>
      </c>
      <c r="AF51" s="91">
        <f t="shared" si="21"/>
        <v>4366</v>
      </c>
      <c r="AG51" s="91">
        <f t="shared" si="21"/>
        <v>155134</v>
      </c>
      <c r="AH51" s="91">
        <f t="shared" si="21"/>
        <v>1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5.25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300070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109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0</v>
      </c>
      <c r="AB11" s="38">
        <f t="shared" ref="AB11:AB51" si="12">H11+R11</f>
        <v>0</v>
      </c>
      <c r="AC11" s="38">
        <f t="shared" ref="AC11:AC51" si="13">I11+S11</f>
        <v>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4870</v>
      </c>
      <c r="AH31">
        <f t="shared" si="17"/>
        <v>0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0</v>
      </c>
      <c r="E38" s="5">
        <v>0</v>
      </c>
      <c r="F38" s="75">
        <f t="shared" si="0"/>
        <v>0</v>
      </c>
      <c r="G38" s="38">
        <f t="shared" si="1"/>
        <v>0</v>
      </c>
      <c r="H38" s="5">
        <v>0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0</v>
      </c>
      <c r="H52" s="91">
        <f t="shared" si="18"/>
        <v>0</v>
      </c>
      <c r="I52" s="91">
        <f t="shared" si="18"/>
        <v>0</v>
      </c>
      <c r="J52" s="91">
        <f t="shared" si="18"/>
        <v>0</v>
      </c>
      <c r="K52" s="49" t="e">
        <f>ROUND(L52/J52,0)</f>
        <v>#DIV/0!</v>
      </c>
      <c r="L52" s="91">
        <f t="shared" ref="L52:Q52" si="19">SUM(L11:L51)</f>
        <v>0</v>
      </c>
      <c r="M52" s="91">
        <f t="shared" si="19"/>
        <v>0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0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0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0</v>
      </c>
      <c r="AB52" s="91">
        <f t="shared" si="20"/>
        <v>0</v>
      </c>
      <c r="AC52" s="91">
        <f t="shared" si="20"/>
        <v>0</v>
      </c>
      <c r="AD52" s="91">
        <f t="shared" si="20"/>
        <v>0</v>
      </c>
      <c r="AE52" s="91">
        <f t="shared" si="20"/>
        <v>0</v>
      </c>
      <c r="AF52" s="91">
        <f t="shared" si="20"/>
        <v>0</v>
      </c>
      <c r="AG52" s="91">
        <f t="shared" si="20"/>
        <v>155134</v>
      </c>
      <c r="AH52">
        <f t="shared" si="20"/>
        <v>0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rintOptions verticalCentered="1"/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52"/>
  <sheetViews>
    <sheetView view="pageBreakPreview" zoomScale="90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1.5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300070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114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5</v>
      </c>
      <c r="H11" s="76">
        <v>0</v>
      </c>
      <c r="I11" s="76">
        <v>5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5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5</v>
      </c>
      <c r="AB11" s="38">
        <f t="shared" ref="AB11:AB51" si="12">H11+R11</f>
        <v>0</v>
      </c>
      <c r="AC11" s="38">
        <f t="shared" ref="AC11:AC51" si="13">I11+S11</f>
        <v>5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5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1700</v>
      </c>
      <c r="H21" s="76">
        <v>15</v>
      </c>
      <c r="I21" s="76">
        <v>1685</v>
      </c>
      <c r="J21" s="76">
        <v>200</v>
      </c>
      <c r="K21" s="41">
        <v>3.1</v>
      </c>
      <c r="L21" s="44">
        <f t="shared" si="2"/>
        <v>620</v>
      </c>
      <c r="M21" s="45">
        <f t="shared" si="3"/>
        <v>2320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1700</v>
      </c>
      <c r="AB21" s="44">
        <f t="shared" si="12"/>
        <v>15</v>
      </c>
      <c r="AC21" s="44">
        <f t="shared" si="13"/>
        <v>1685</v>
      </c>
      <c r="AD21" s="44">
        <f t="shared" si="14"/>
        <v>200</v>
      </c>
      <c r="AE21" s="44">
        <f t="shared" si="15"/>
        <v>620</v>
      </c>
      <c r="AF21" s="44">
        <f t="shared" si="16"/>
        <v>2320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390</v>
      </c>
      <c r="R22" s="76">
        <v>10</v>
      </c>
      <c r="S22" s="76">
        <v>380</v>
      </c>
      <c r="T22" s="76">
        <v>10</v>
      </c>
      <c r="U22" s="41">
        <v>3.1</v>
      </c>
      <c r="V22" s="44">
        <f t="shared" si="6"/>
        <v>31</v>
      </c>
      <c r="W22" s="85">
        <f t="shared" si="7"/>
        <v>421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390</v>
      </c>
      <c r="AB22" s="44">
        <f t="shared" si="12"/>
        <v>10</v>
      </c>
      <c r="AC22" s="44">
        <f t="shared" si="13"/>
        <v>380</v>
      </c>
      <c r="AD22" s="44">
        <f t="shared" si="14"/>
        <v>10</v>
      </c>
      <c r="AE22" s="44">
        <f t="shared" si="15"/>
        <v>31</v>
      </c>
      <c r="AF22" s="44">
        <f t="shared" si="16"/>
        <v>421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270</v>
      </c>
      <c r="H24" s="76">
        <v>0</v>
      </c>
      <c r="I24" s="76">
        <v>270</v>
      </c>
      <c r="J24" s="76">
        <v>15</v>
      </c>
      <c r="K24" s="41">
        <v>2.9</v>
      </c>
      <c r="L24" s="44">
        <f t="shared" si="2"/>
        <v>44</v>
      </c>
      <c r="M24" s="45">
        <f t="shared" si="3"/>
        <v>314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270</v>
      </c>
      <c r="AB24" s="44">
        <f t="shared" si="12"/>
        <v>0</v>
      </c>
      <c r="AC24" s="44">
        <f t="shared" si="13"/>
        <v>270</v>
      </c>
      <c r="AD24" s="44">
        <f t="shared" si="14"/>
        <v>15</v>
      </c>
      <c r="AE24" s="44">
        <f t="shared" si="15"/>
        <v>44</v>
      </c>
      <c r="AF24" s="44">
        <f t="shared" si="16"/>
        <v>314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4870</v>
      </c>
      <c r="AH31">
        <f t="shared" si="17"/>
        <v>0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10</v>
      </c>
      <c r="R32" s="76">
        <v>0</v>
      </c>
      <c r="S32" s="94">
        <v>10</v>
      </c>
      <c r="T32" s="94">
        <v>3</v>
      </c>
      <c r="U32" s="41">
        <v>2.8</v>
      </c>
      <c r="V32" s="44">
        <f t="shared" si="6"/>
        <v>8</v>
      </c>
      <c r="W32" s="85">
        <f t="shared" si="7"/>
        <v>18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10</v>
      </c>
      <c r="AB32" s="44">
        <f t="shared" si="12"/>
        <v>0</v>
      </c>
      <c r="AC32" s="44">
        <f t="shared" si="13"/>
        <v>10</v>
      </c>
      <c r="AD32" s="44">
        <f t="shared" si="14"/>
        <v>3</v>
      </c>
      <c r="AE32" s="44">
        <f t="shared" si="15"/>
        <v>8</v>
      </c>
      <c r="AF32" s="44">
        <f t="shared" si="16"/>
        <v>18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70</v>
      </c>
      <c r="H35" s="76">
        <v>0</v>
      </c>
      <c r="I35" s="76">
        <v>70</v>
      </c>
      <c r="J35" s="76">
        <v>25</v>
      </c>
      <c r="K35" s="41">
        <v>2.1</v>
      </c>
      <c r="L35" s="44">
        <f t="shared" si="2"/>
        <v>53</v>
      </c>
      <c r="M35" s="45">
        <f t="shared" si="3"/>
        <v>123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70</v>
      </c>
      <c r="AB35" s="44">
        <f t="shared" si="12"/>
        <v>0</v>
      </c>
      <c r="AC35" s="44">
        <f t="shared" si="13"/>
        <v>70</v>
      </c>
      <c r="AD35" s="44">
        <f t="shared" si="14"/>
        <v>25</v>
      </c>
      <c r="AE35" s="44">
        <f t="shared" si="15"/>
        <v>53</v>
      </c>
      <c r="AF35" s="44">
        <f t="shared" si="16"/>
        <v>123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0</v>
      </c>
      <c r="E38" s="5">
        <v>0</v>
      </c>
      <c r="F38" s="75">
        <f t="shared" si="0"/>
        <v>0</v>
      </c>
      <c r="G38" s="38">
        <f t="shared" si="1"/>
        <v>0</v>
      </c>
      <c r="H38" s="5">
        <v>0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15</v>
      </c>
      <c r="H41" s="76">
        <v>0</v>
      </c>
      <c r="I41" s="76">
        <v>15</v>
      </c>
      <c r="J41" s="76">
        <v>0</v>
      </c>
      <c r="K41" s="41">
        <v>2.6</v>
      </c>
      <c r="L41" s="44">
        <f t="shared" si="2"/>
        <v>0</v>
      </c>
      <c r="M41" s="45">
        <f t="shared" si="3"/>
        <v>15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15</v>
      </c>
      <c r="AB41" s="44">
        <f t="shared" si="12"/>
        <v>0</v>
      </c>
      <c r="AC41" s="44">
        <f t="shared" si="13"/>
        <v>15</v>
      </c>
      <c r="AD41" s="44">
        <f t="shared" si="14"/>
        <v>0</v>
      </c>
      <c r="AE41" s="44">
        <f t="shared" si="15"/>
        <v>0</v>
      </c>
      <c r="AF41" s="44">
        <f t="shared" si="16"/>
        <v>15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45</v>
      </c>
      <c r="H46" s="76">
        <v>0</v>
      </c>
      <c r="I46" s="76">
        <v>45</v>
      </c>
      <c r="J46" s="76">
        <v>2</v>
      </c>
      <c r="K46" s="41">
        <v>2.5</v>
      </c>
      <c r="L46" s="44">
        <f t="shared" si="2"/>
        <v>5</v>
      </c>
      <c r="M46" s="45">
        <f t="shared" si="3"/>
        <v>50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45</v>
      </c>
      <c r="AB46" s="44">
        <f t="shared" si="12"/>
        <v>0</v>
      </c>
      <c r="AC46" s="44">
        <f t="shared" si="13"/>
        <v>45</v>
      </c>
      <c r="AD46" s="44">
        <f t="shared" si="14"/>
        <v>2</v>
      </c>
      <c r="AE46" s="44">
        <f t="shared" si="15"/>
        <v>5</v>
      </c>
      <c r="AF46" s="44">
        <f t="shared" si="16"/>
        <v>50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2105</v>
      </c>
      <c r="H52" s="91">
        <f t="shared" si="18"/>
        <v>15</v>
      </c>
      <c r="I52" s="91">
        <f t="shared" si="18"/>
        <v>2090</v>
      </c>
      <c r="J52" s="91">
        <f t="shared" si="18"/>
        <v>242</v>
      </c>
      <c r="K52" s="49">
        <f>ROUND(L52/J52,0)</f>
        <v>3</v>
      </c>
      <c r="L52" s="91">
        <f t="shared" ref="L52:Q52" si="19">SUM(L11:L51)</f>
        <v>722</v>
      </c>
      <c r="M52" s="91">
        <f t="shared" si="19"/>
        <v>2827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400</v>
      </c>
      <c r="R52" s="91"/>
      <c r="S52" s="91">
        <f t="shared" ref="S52:AH52" si="20">SUM(S11:S51)</f>
        <v>390</v>
      </c>
      <c r="T52" s="91">
        <f t="shared" si="20"/>
        <v>13</v>
      </c>
      <c r="U52" s="49">
        <f t="shared" si="20"/>
        <v>102.6</v>
      </c>
      <c r="V52" s="91">
        <f t="shared" si="20"/>
        <v>39</v>
      </c>
      <c r="W52" s="91">
        <f t="shared" si="20"/>
        <v>439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2505</v>
      </c>
      <c r="AB52" s="91">
        <f t="shared" si="20"/>
        <v>25</v>
      </c>
      <c r="AC52" s="91">
        <f t="shared" si="20"/>
        <v>2480</v>
      </c>
      <c r="AD52" s="91">
        <f t="shared" si="20"/>
        <v>255</v>
      </c>
      <c r="AE52" s="91">
        <f t="shared" si="20"/>
        <v>761</v>
      </c>
      <c r="AF52" s="91">
        <f t="shared" si="20"/>
        <v>3266</v>
      </c>
      <c r="AG52" s="91">
        <f t="shared" si="20"/>
        <v>155134</v>
      </c>
      <c r="AH52">
        <f t="shared" si="20"/>
        <v>1</v>
      </c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5748031496062992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300070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2"/>
  <sheetViews>
    <sheetView tabSelected="1" view="pageBreakPreview" zoomScale="82" zoomScaleNormal="100" zoomScaleSheetLayoutView="82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6" sqref="C6:C9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300070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118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0</v>
      </c>
      <c r="AB11" s="38">
        <f t="shared" ref="AB11:AB51" si="12">H11+R11</f>
        <v>0</v>
      </c>
      <c r="AC11" s="38">
        <f t="shared" ref="AC11:AC51" si="13">I11+S11</f>
        <v>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4870</v>
      </c>
      <c r="AH31">
        <f t="shared" si="17"/>
        <v>0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1000</v>
      </c>
      <c r="H35" s="76">
        <v>0</v>
      </c>
      <c r="I35" s="76">
        <v>1000</v>
      </c>
      <c r="J35" s="76">
        <v>0</v>
      </c>
      <c r="K35" s="41">
        <v>2.1</v>
      </c>
      <c r="L35" s="44">
        <f t="shared" si="2"/>
        <v>0</v>
      </c>
      <c r="M35" s="45">
        <f t="shared" si="3"/>
        <v>1000</v>
      </c>
      <c r="N35" s="82">
        <v>0</v>
      </c>
      <c r="O35" s="77">
        <v>0</v>
      </c>
      <c r="P35" s="3">
        <f t="shared" si="4"/>
        <v>0</v>
      </c>
      <c r="Q35" s="38">
        <f t="shared" si="5"/>
        <v>100</v>
      </c>
      <c r="R35" s="76">
        <v>0</v>
      </c>
      <c r="S35" s="76">
        <v>100</v>
      </c>
      <c r="T35" s="76">
        <v>0</v>
      </c>
      <c r="U35" s="41">
        <v>2.1</v>
      </c>
      <c r="V35" s="44">
        <f t="shared" si="6"/>
        <v>0</v>
      </c>
      <c r="W35" s="85">
        <f t="shared" si="7"/>
        <v>100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1100</v>
      </c>
      <c r="AB35" s="44">
        <f t="shared" si="12"/>
        <v>0</v>
      </c>
      <c r="AC35" s="44">
        <f t="shared" si="13"/>
        <v>1100</v>
      </c>
      <c r="AD35" s="44">
        <f t="shared" si="14"/>
        <v>0</v>
      </c>
      <c r="AE35" s="44">
        <f t="shared" si="15"/>
        <v>0</v>
      </c>
      <c r="AF35" s="44">
        <f t="shared" si="16"/>
        <v>1100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0</v>
      </c>
      <c r="E38" s="5">
        <v>0</v>
      </c>
      <c r="F38" s="75">
        <f t="shared" si="0"/>
        <v>0</v>
      </c>
      <c r="G38" s="38">
        <f t="shared" si="1"/>
        <v>0</v>
      </c>
      <c r="H38" s="5">
        <v>0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1000</v>
      </c>
      <c r="H52" s="91">
        <f t="shared" si="18"/>
        <v>0</v>
      </c>
      <c r="I52" s="91">
        <f t="shared" si="18"/>
        <v>1000</v>
      </c>
      <c r="J52" s="91">
        <f t="shared" si="18"/>
        <v>0</v>
      </c>
      <c r="K52" s="49" t="e">
        <f>ROUND(L52/J52,0)</f>
        <v>#DIV/0!</v>
      </c>
      <c r="L52" s="91">
        <f t="shared" ref="L52:Q52" si="19">SUM(L11:L51)</f>
        <v>0</v>
      </c>
      <c r="M52" s="91">
        <f t="shared" si="19"/>
        <v>1000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100</v>
      </c>
      <c r="R52" s="91"/>
      <c r="S52" s="91">
        <f t="shared" ref="S52:AH52" si="20">SUM(S11:S51)</f>
        <v>100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100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1100</v>
      </c>
      <c r="AB52" s="91">
        <f t="shared" si="20"/>
        <v>0</v>
      </c>
      <c r="AC52" s="91">
        <f t="shared" si="20"/>
        <v>1100</v>
      </c>
      <c r="AD52" s="91">
        <f t="shared" si="20"/>
        <v>0</v>
      </c>
      <c r="AE52" s="91">
        <f t="shared" si="20"/>
        <v>0</v>
      </c>
      <c r="AF52" s="91">
        <f t="shared" si="20"/>
        <v>1100</v>
      </c>
      <c r="AG52" s="91">
        <f t="shared" si="20"/>
        <v>155134</v>
      </c>
      <c r="AH52">
        <f t="shared" si="20"/>
        <v>0</v>
      </c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rintOptions verticalCentered="1"/>
  <pageMargins left="0.19685039370078741" right="0.19685039370078741" top="0.15748031496062992" bottom="0.15748031496062992" header="0.15748031496062992" footer="0.15748031496062992"/>
  <pageSetup paperSize="9" scale="50" fitToWidth="0" fitToHeight="0" pageOrder="overThenDown" orientation="landscape" horizontalDpi="180" verticalDpi="180" r:id="rId1"/>
  <colBreaks count="1" manualBreakCount="1">
    <brk id="2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300070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300070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300070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300070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300070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300070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5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15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5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3</v>
      </c>
    </row>
    <row r="41" spans="1:4">
      <c r="A41" s="184">
        <v>35</v>
      </c>
      <c r="B41" s="184" t="s">
        <v>318</v>
      </c>
      <c r="C41" s="185" t="s">
        <v>319</v>
      </c>
      <c r="D41" s="184">
        <v>270</v>
      </c>
    </row>
    <row r="42" spans="1:4">
      <c r="A42" s="184">
        <v>36</v>
      </c>
      <c r="B42" s="184" t="s">
        <v>320</v>
      </c>
      <c r="C42" s="185" t="s">
        <v>321</v>
      </c>
      <c r="D42" s="184">
        <v>30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50</v>
      </c>
    </row>
    <row r="46" spans="1:4">
      <c r="A46" s="184">
        <v>40</v>
      </c>
      <c r="B46" s="184" t="s">
        <v>328</v>
      </c>
      <c r="C46" s="185" t="s">
        <v>329</v>
      </c>
      <c r="D46" s="184">
        <v>30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40</v>
      </c>
    </row>
    <row r="49" spans="1:4">
      <c r="A49" s="184">
        <v>43</v>
      </c>
      <c r="B49" s="184" t="s">
        <v>334</v>
      </c>
      <c r="C49" s="185" t="s">
        <v>335</v>
      </c>
      <c r="D49" s="184">
        <v>2</v>
      </c>
    </row>
    <row r="50" spans="1:4">
      <c r="A50" s="184">
        <v>44</v>
      </c>
      <c r="B50" s="184" t="s">
        <v>336</v>
      </c>
      <c r="C50" s="185" t="s">
        <v>337</v>
      </c>
      <c r="D50" s="184">
        <v>3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4</v>
      </c>
    </row>
    <row r="53" spans="1:4">
      <c r="A53" s="184">
        <v>47</v>
      </c>
      <c r="B53" s="184" t="s">
        <v>342</v>
      </c>
      <c r="C53" s="185" t="s">
        <v>343</v>
      </c>
      <c r="D53" s="184">
        <v>70</v>
      </c>
    </row>
    <row r="54" spans="1:4">
      <c r="A54" s="184">
        <v>48</v>
      </c>
      <c r="B54" s="184" t="s">
        <v>344</v>
      </c>
      <c r="C54" s="185" t="s">
        <v>345</v>
      </c>
      <c r="D54" s="184">
        <v>120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2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1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650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10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20</v>
      </c>
    </row>
    <row r="23" spans="1:4">
      <c r="A23" s="184">
        <v>17</v>
      </c>
      <c r="B23" s="184" t="s">
        <v>455</v>
      </c>
      <c r="C23" s="185" t="s">
        <v>456</v>
      </c>
      <c r="D23" s="184">
        <v>45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5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45</v>
      </c>
    </row>
    <row r="34" spans="1:4">
      <c r="A34" s="184">
        <v>28</v>
      </c>
      <c r="B34" s="184" t="s">
        <v>477</v>
      </c>
      <c r="C34" s="185" t="s">
        <v>478</v>
      </c>
      <c r="D34" s="184">
        <v>35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160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1350</v>
      </c>
    </row>
    <row r="8" spans="1:4">
      <c r="A8" s="184">
        <v>2</v>
      </c>
      <c r="B8" s="184" t="s">
        <v>524</v>
      </c>
      <c r="C8" s="185" t="s">
        <v>525</v>
      </c>
      <c r="D8" s="184">
        <v>100</v>
      </c>
    </row>
    <row r="9" spans="1:4">
      <c r="A9" s="184">
        <v>3</v>
      </c>
      <c r="B9" s="184" t="s">
        <v>526</v>
      </c>
      <c r="C9" s="185" t="s">
        <v>527</v>
      </c>
      <c r="D9" s="184">
        <v>130</v>
      </c>
    </row>
    <row r="10" spans="1:4">
      <c r="A10" s="184">
        <v>4</v>
      </c>
      <c r="B10" s="184" t="s">
        <v>528</v>
      </c>
      <c r="C10" s="185" t="s">
        <v>529</v>
      </c>
      <c r="D10" s="184">
        <v>0</v>
      </c>
    </row>
    <row r="11" spans="1:4">
      <c r="A11" s="184">
        <v>5</v>
      </c>
      <c r="B11" s="184" t="s">
        <v>530</v>
      </c>
      <c r="C11" s="185" t="s">
        <v>531</v>
      </c>
      <c r="D11" s="184">
        <v>0</v>
      </c>
    </row>
    <row r="12" spans="1:4">
      <c r="A12" s="184">
        <v>6</v>
      </c>
      <c r="B12" s="184" t="s">
        <v>532</v>
      </c>
      <c r="C12" s="185" t="s">
        <v>533</v>
      </c>
      <c r="D12" s="184">
        <v>5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5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5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190</v>
      </c>
    </row>
    <row r="28" spans="1:4">
      <c r="A28" s="184">
        <v>22</v>
      </c>
      <c r="B28" s="184" t="s">
        <v>564</v>
      </c>
      <c r="C28" s="185" t="s">
        <v>565</v>
      </c>
      <c r="D28" s="184">
        <v>5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20</v>
      </c>
    </row>
    <row r="33" spans="1:4">
      <c r="A33" s="184">
        <v>27</v>
      </c>
      <c r="B33" s="184" t="s">
        <v>574</v>
      </c>
      <c r="C33" s="185" t="s">
        <v>575</v>
      </c>
      <c r="D33" s="184">
        <v>5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5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1820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20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20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2022-08-01T11:23:46Z</cp:lastPrinted>
  <dcterms:created xsi:type="dcterms:W3CDTF">2016-01-04T13:41:28Z</dcterms:created>
  <dcterms:modified xsi:type="dcterms:W3CDTF">2022-08-01T11:24:39Z</dcterms:modified>
</cp:coreProperties>
</file>